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C49438C-165D-491B-BB3D-7BAC79F213EE}" xr6:coauthVersionLast="47" xr6:coauthVersionMax="47" xr10:uidLastSave="{00000000-0000-0000-0000-000000000000}"/>
  <bookViews>
    <workbookView xWindow="-108" yWindow="-108" windowWidth="23256" windowHeight="12456" xr2:uid="{00000000-000D-0000-FFFF-FFFF00000000}"/>
  </bookViews>
  <sheets>
    <sheet name="delivery"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alcChain>
</file>

<file path=xl/sharedStrings.xml><?xml version="1.0" encoding="utf-8"?>
<sst xmlns="http://schemas.openxmlformats.org/spreadsheetml/2006/main" count="47" uniqueCount="44">
  <si>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</si>
  <si>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</si>
  <si>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</si>
  <si>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</si>
  <si>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</si>
  <si>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</si>
  <si>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</si>
  <si>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</si>
  <si>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</si>
  <si>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</si>
  <si>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</si>
  <si>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</si>
  <si>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</si>
  <si>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</si>
  <si>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</si>
  <si>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</si>
  <si>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</si>
  <si>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</si>
  <si>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Confronting Destruction: Social Context and Life Story in the Diaries of Two Adolescents in Eastern European Ghettos During the Shoah.</t>
  </si>
  <si>
    <t>Cohler, Bertram J.</t>
  </si>
  <si>
    <t>American Journal of Orthopsychiatry</t>
  </si>
  <si>
    <t>10.1111/j.1939-0025.2012.01153.x</t>
  </si>
  <si>
    <t>American Psychological Association</t>
  </si>
  <si>
    <t>Article</t>
  </si>
  <si>
    <t>MEMORY; SOCIAL context; DEVELOPMENTAL psychology; EMOTIONS; DIARY (Literary form)</t>
  </si>
  <si>
    <t>adolescents; diarists; Eastern European ghettos; emotion-focused coping; Jewish culture; problem-focused coping; Shoah; The Final Solution</t>
  </si>
  <si>
    <t>Life-writing, such as in diaries and memoirs, offers a means for managing misfortune and fosters an enhanced sense of self-coherence. The devastation that accompanied the effort by the Third Reich to destroy Europe's Jewish citizens challenged resilience, sense of personal agency, and the capacity to deal with personal loss and the destruction of community. The capacity for writing a coherent life story first emerges during adolescence. Reporting on the diaries of two adolescents living in Eastern European ghettos, this study considers the coping techniques that these adolescent diarists used even as they confronted their own demise. At the same time, the differing social contexts of the Łódź and Vilna ghettos posed somewhat different challenges to the resilience of these diarists. This study considers both life-writing and coping in the context both of adolescent psychological development and social context using Lazarus' portrayal of problem-focused and emotion-focused coping as conditions became ever more dire in each ghetto. [ABSTRACT FROM AUTHOR] Copyright of American Journal of Orthopsychiatry is the property of American Psychological Association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</si>
  <si>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http://ezlibrary.technion.ac.il/login?url=https://search.ebscohost.com/login.aspx?direct=true&amp;db=a9h&amp;AN=74280839&amp;site=ehost-live&amp;scope=site</t>
  </si>
  <si>
    <t>Minimum initial service package (MISP) for sexual and reproductive health in disasters.</t>
  </si>
  <si>
    <t>Lisam, Suchitra</t>
  </si>
  <si>
    <t>Journal of Evidence-Based Medicine</t>
  </si>
  <si>
    <t>10.1111/jebm.12130</t>
  </si>
  <si>
    <t>Wiley-Blackwell</t>
  </si>
  <si>
    <t>SEXUAL health; REPRODUCTIVE health; DISASTERS; EMERGENCY management; HYGIENE; Other provincial protective services; Emergency and Other Relief Services; Other federal protective services; Other municipal protective services; Other Justice, Public Order, and Safety Activities</t>
  </si>
  <si>
    <t>disaster management plans; gender based violence; minimum initial service package; reproductive health in humanitarian crisis; Sexual and reproductive health</t>
  </si>
  <si>
    <t>ABSTRACT Background This paper is based on a presentation given at the Evidence Aid Symposium, on 20 September 2014, at Hyderabad, India. The paper provides background about how the sexual and reproductive health (SRH) got conceived as a humanitarian health response that adopts human right approach, based on core principles driven by needs of adolescent girls and women, and having respect for their values, ethics and morals. Methodology Good practices across nations documented by Inter-Agency Working Groups (IAWGs) on Reproductive Health in Humanitarian Crisis has supported the provision of essential SRH care services to adolescent girls and women in humanitarian crisis and in disasters. Secondary desk review is used to document the lessons learnt and good practices followed and documents for SRH. Objective These essential SRH care services are to be provided as 'Minimum Initial Service Package (MISP)' for implementation at the outset of disaster. The Sphere Humanitarian Charter and Minimum Standards in Disaster Response incorporated the MISP for SRH as a minimum standard of care in disaster response with a goal to reduce mortality, morbidity and disability among populations affected by crises, particularly women and girls. Disaster prone countries are expected to roll out MISP to improve humanitarian response and emergency preparedness systems. Result The East Europe and Central Asia (EECA) region including India have rolled out MISP starting from 2011 (EECA) and from 2013-2014 onwards in India across cities such as Chennai, Patna, Bhubaneshwar, Kolkata, Faridabad and Calcutta. Across India, through these national and state level trainings, nearly 600 people from NGOs, institutions, and government agencies were developed as national level trainers and resource persons for MISP who could advocate for RH in emergencies, apply core techniques provided in the MISP, apply coordination skills for the implementation of MISP and develop an action plan to integrate RH and Gender Based Violence (GBV) into Disaster Management Plans of respective agencies. Conclusion The way forward includes focusing on MISP distance learning module, integration of MISP in Health action plans, and integration into national disaster preparedness and contingency planning of respective agencies and departments and building capacity at various levels. [ABSTRACT FROM AUTHOR] Copyright of Journal of Evidence-Based Medicine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</si>
  <si>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http://ezlibrary.technion.ac.il/login?url=https://search.ebscohost.com/login.aspx?direct=true&amp;db=a9h&amp;AN=99801400&amp;site=ehost-live&amp;scope=site</t>
  </si>
  <si>
    <t>Social norms concerning dating and relationship violence and gender among adolescents: a systematic review of survey measures used in dating and relationship violence research.</t>
  </si>
  <si>
    <t>Meiksin, Rebecca; Bonell, Chris; Bhatia, Amiya; Melendez-Torres, GJ; Kyegombe, Nambusi; Kohli, Anjalee; Melendez-Torres, G J</t>
  </si>
  <si>
    <t>Lancet</t>
  </si>
  <si>
    <t>S65</t>
  </si>
  <si>
    <t>10.1016/S0140-6736(22)02275-9</t>
  </si>
  <si>
    <t>&lt;bold&gt;Background: &lt;/bold&gt;Adolescent dating and relationship violence (DRV) is widespread and associated with increased risk of subsequent poor mental health outcomes and partner violence in adulthood. Shifting social norms could be important for reducing DRV. We aimed to map and evaluate measures of social norms concerning DRV and gender reported in DRV research.&lt;bold&gt;Methods: &lt;/bold&gt;We did a systematic review of global peer-reviewed and grey DRV literature in English, reporting on content and validity of measures used with individuals aged 10-18 years in four domains: descriptive DRV norms, injunctive DRV norms, descriptive gender norms, and injunctive gender norms. Searches included nine databases and Google Scholar (original search up to June, 2019; updated March, 2022), organisation websites (June, 2020), reference checking and known studies (June, 2019-May, 2022), and expert requests (September, 2019-April, 2022). Search terms included three concepts linked by "AND": "social norms concerning DRV and/or gender", "DRV", and "adolescents". Results were screened by title and abstract and then full text. After data extraction we summarised measure characteristics within each domain and assessed measures against seven quality criteria: participatory development, defined reference group, reliability (internal consistency, test-retest reliability, or split-half reliability), content validity, construct validity (association with DRV behaviour), other evidence of construct validity (association with theoretically related constructs) or convergent validity (factor analysis), and statistically desirable properties (responsiveness, absence of floor or ceiling effects, or data available on measures of central tendency and distribution of total score).&lt;bold&gt;Findings: &lt;/bold&gt;24 reports were included (14 North America, four Africa, four Europe, one Middle East, one Latin America) containing 40 measures assessing DRV (n=33) and gender (n=7) norms. No measure was shared across studies. 36 (90%) measures were significantly associated with DRV outcomes, 24 (60%) showed good reliability, and 38 (95%) had a defined reference group. Other evidence of quality was mixed. Several DRV norm measures specified heterosexual relationships, but measures rarely separated norms governing DRV by girls and boys. No measures specified same-sex relationships. Gender norm measures focused on violence, but missed broader gendered expectations underpinning DRV.&lt;bold&gt;Interpretation: &lt;/bold&gt;Valid, reliable measures of social norms associated with DRV exist, but measurement methods are inconsistent. Researchers should report on development and quality of such measures, which should be gender-specific when norms exert gendered influence, consider sexual minority relationships, and assess gender norms beyond gendered violence. Evaluators should draw on such measures to assess whether changes to norms mediate effect on DRV.&lt;bold&gt;Funding: &lt;/bold&gt;US Agency for International Development (agreement number AID-OAA-A-15-00042). [ABSTRACT FROM AUTHOR] Copyright of Lancet is the property of Lancet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</si>
  <si>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http://ezlibrary.technion.ac.il/login?url=https://search.ebscohost.com/login.aspx?direct=true&amp;db=a9h&amp;AN=160401452&amp;site=ehost-live&amp;scope=site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</si>
</sst>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"00029432"</f>
        <v>00029432</v>
      </c>
      <c r="F2" t="str">
        <f>"Apr2012"</f>
        <v>Apr2012</v>
      </c>
      <c r="G2">
        <v>82</v>
      </c>
      <c r="H2">
        <v>2</v>
      </c>
      <c r="I2">
        <v>220</v>
      </c>
      <c r="J2">
        <v>11</v>
      </c>
      <c r="K2">
        <v>74280839</v>
      </c>
      <c r="L2" t="s">
        <v>21</v>
      </c>
      <c r="M2" t="s">
        <v>22</v>
      </c>
      <c r="N2" t="s">
        <v>23</v>
      </c>
      <c r="O2" t="s">
        <v>24</v>
      </c>
      <c r="P2" t="s">
        <v>25</v>
      </c>
      <c r="Q2" t="s">
        <v>26</v>
      </c>
      <c r="R2" t="s">
        <v>27</v>
      </c>
    </row>
    <row r="3" spans="1:18" x14ac:dyDescent="0.3">
      <c r="A3" t="s">
        <v>28</v>
      </c>
      <c r="B3" t="s">
        <v>29</v>
      </c>
      <c r="C3" t="s">
        <v>30</v>
      </c>
      <c r="D3" t="str">
        <f>"17565383"</f>
        <v>17565383</v>
      </c>
      <c r="F3" t="str">
        <f>"Dec2014"</f>
        <v>Dec2014</v>
      </c>
      <c r="G3">
        <v>7</v>
      </c>
      <c r="H3">
        <v>4</v>
      </c>
      <c r="I3">
        <v>245</v>
      </c>
      <c r="J3">
        <v>4</v>
      </c>
      <c r="K3">
        <v>99801400</v>
      </c>
      <c r="L3" t="s">
        <v>31</v>
      </c>
      <c r="M3" t="s">
        <v>32</v>
      </c>
      <c r="N3" t="s">
        <v>23</v>
      </c>
      <c r="O3" t="s">
        <v>33</v>
      </c>
      <c r="P3" t="s">
        <v>34</v>
      </c>
      <c r="Q3" t="s">
        <v>35</v>
      </c>
      <c r="R3" t="s">
        <v>36</v>
      </c>
    </row>
    <row r="4" spans="1:18" x14ac:dyDescent="0.3">
      <c r="A4" t="s">
        <v>37</v>
      </c>
      <c r="B4" t="s">
        <v>38</v>
      </c>
      <c r="C4" t="s">
        <v>39</v>
      </c>
      <c r="D4" t="str">
        <f>"01406736"</f>
        <v>01406736</v>
      </c>
      <c r="F4" t="str">
        <f>"Nov2022 Suppl 1"</f>
        <v>Nov2022 Suppl 1</v>
      </c>
      <c r="G4">
        <v>400</v>
      </c>
      <c r="I4" t="s">
        <v>40</v>
      </c>
      <c r="J4">
        <v>1</v>
      </c>
      <c r="K4">
        <v>160401452</v>
      </c>
      <c r="L4" t="s">
        <v>41</v>
      </c>
      <c r="M4" t="s">
        <v>39</v>
      </c>
      <c r="N4" t="s">
        <v>23</v>
      </c>
      <c r="Q4" t="s">
        <v>42</v>
      </c>
      <c r="R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delivery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2023-10-15T10:31:20Z</dcterms:created>
  <dcterms:modified xsi:type="dcterms:W3CDTF">2023-11-14T07:35:37Z</dcterms:modified>
</cp:coreProperties>
</file>